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485" activeTab="1"/>
  </bookViews>
  <sheets>
    <sheet name="CANTIDADES" sheetId="2" r:id="rId1"/>
    <sheet name="PRESUPUESTO" sheetId="1" r:id="rId2"/>
  </sheets>
  <calcPr calcId="144525"/>
</workbook>
</file>

<file path=xl/calcChain.xml><?xml version="1.0" encoding="utf-8"?>
<calcChain xmlns="http://schemas.openxmlformats.org/spreadsheetml/2006/main">
  <c r="G18" i="1" l="1"/>
  <c r="G12" i="1"/>
  <c r="G13" i="1"/>
  <c r="G14" i="1"/>
  <c r="G15" i="1"/>
  <c r="G17" i="1"/>
  <c r="E10" i="1"/>
  <c r="E17" i="1"/>
  <c r="E14" i="1"/>
  <c r="E13" i="1"/>
  <c r="H24" i="2"/>
  <c r="A19" i="2"/>
  <c r="A17" i="2"/>
  <c r="A16" i="2"/>
  <c r="A15" i="2"/>
  <c r="A14" i="2"/>
  <c r="A13" i="2"/>
  <c r="A12" i="2"/>
  <c r="E8" i="1"/>
  <c r="E75" i="2"/>
  <c r="N69" i="2"/>
  <c r="O68" i="2"/>
  <c r="N68" i="2"/>
  <c r="E112" i="2" l="1"/>
  <c r="E111" i="2"/>
  <c r="D108" i="2" l="1"/>
  <c r="D107" i="2"/>
  <c r="C105" i="2"/>
  <c r="C98" i="2"/>
  <c r="D104" i="2"/>
  <c r="E104" i="2"/>
  <c r="F104" i="2"/>
  <c r="G104" i="2"/>
  <c r="C104" i="2"/>
  <c r="D103" i="2"/>
  <c r="E103" i="2"/>
  <c r="F103" i="2"/>
  <c r="G103" i="2"/>
  <c r="C103" i="2"/>
  <c r="D102" i="2"/>
  <c r="E102" i="2"/>
  <c r="F102" i="2"/>
  <c r="G102" i="2"/>
  <c r="C102" i="2"/>
  <c r="D97" i="2"/>
  <c r="E97" i="2"/>
  <c r="F97" i="2"/>
  <c r="G97" i="2"/>
  <c r="C97" i="2"/>
  <c r="F96" i="2"/>
  <c r="D96" i="2"/>
  <c r="E96" i="2"/>
  <c r="G96" i="2"/>
  <c r="C96" i="2"/>
  <c r="D95" i="2"/>
  <c r="E95" i="2"/>
  <c r="F95" i="2"/>
  <c r="G95" i="2"/>
  <c r="C95" i="2"/>
  <c r="E12" i="1" l="1"/>
  <c r="D89" i="2"/>
  <c r="E88" i="2"/>
  <c r="D88" i="2"/>
  <c r="E86" i="2"/>
  <c r="D86" i="2"/>
  <c r="K69" i="2"/>
  <c r="G72" i="2"/>
  <c r="G71" i="2"/>
  <c r="H71" i="2"/>
  <c r="H69" i="2"/>
  <c r="G69" i="2"/>
  <c r="D71" i="2"/>
  <c r="D69" i="2"/>
  <c r="E57" i="2"/>
  <c r="E55" i="2" l="1"/>
  <c r="E53" i="2"/>
  <c r="D48" i="2"/>
  <c r="H48" i="2"/>
  <c r="D50" i="2"/>
  <c r="G48" i="2"/>
  <c r="F48" i="2"/>
  <c r="F49" i="2"/>
  <c r="G49" i="2"/>
  <c r="H49" i="2"/>
  <c r="E48" i="2"/>
  <c r="H45" i="2"/>
  <c r="G45" i="2"/>
  <c r="F45" i="2"/>
  <c r="D51" i="2"/>
  <c r="E49" i="2"/>
  <c r="D49" i="2"/>
  <c r="Q33" i="2"/>
  <c r="Q36" i="2" s="1"/>
  <c r="R33" i="2"/>
  <c r="R36" i="2" s="1"/>
  <c r="S33" i="2"/>
  <c r="S36" i="2" s="1"/>
  <c r="T33" i="2"/>
  <c r="T36" i="2" s="1"/>
  <c r="P33" i="2"/>
  <c r="P36" i="2" s="1"/>
  <c r="M37" i="2"/>
  <c r="M38" i="2" s="1"/>
  <c r="M39" i="2" s="1"/>
  <c r="J36" i="2"/>
  <c r="J38" i="2" s="1"/>
  <c r="J37" i="2"/>
  <c r="J39" i="2" s="1"/>
  <c r="G37" i="2"/>
  <c r="G39" i="2" s="1"/>
  <c r="G36" i="2"/>
  <c r="G38" i="2" s="1"/>
  <c r="D35" i="2"/>
  <c r="D36" i="2" s="1"/>
  <c r="P19" i="2"/>
  <c r="P20" i="2" s="1"/>
  <c r="Q19" i="2"/>
  <c r="Q20" i="2" s="1"/>
  <c r="O19" i="2"/>
  <c r="O20" i="2" s="1"/>
  <c r="O21" i="2" l="1"/>
  <c r="G40" i="2"/>
  <c r="G41" i="2" s="1"/>
  <c r="J40" i="2"/>
  <c r="J41" i="2" s="1"/>
  <c r="P37" i="2"/>
  <c r="P38" i="2" s="1"/>
  <c r="L19" i="2"/>
  <c r="L20" i="2" s="1"/>
  <c r="K19" i="2"/>
  <c r="K20" i="2" s="1"/>
  <c r="H19" i="2"/>
  <c r="H20" i="2" s="1"/>
  <c r="G19" i="2"/>
  <c r="G20" i="2" s="1"/>
  <c r="F19" i="2"/>
  <c r="F20" i="2" s="1"/>
  <c r="E19" i="2"/>
  <c r="E20" i="2" s="1"/>
  <c r="D19" i="2"/>
  <c r="D20" i="2" s="1"/>
  <c r="D21" i="2" s="1"/>
  <c r="M9" i="2"/>
  <c r="M10" i="2" s="1"/>
  <c r="J10" i="2"/>
  <c r="J11" i="2" s="1"/>
  <c r="G9" i="2"/>
  <c r="D11" i="2"/>
  <c r="D10" i="2"/>
  <c r="K21" i="2" l="1"/>
  <c r="F23" i="2" s="1"/>
  <c r="G8" i="1"/>
  <c r="E2" i="2"/>
  <c r="G10" i="1"/>
  <c r="G19" i="1" l="1"/>
  <c r="G20" i="1" s="1"/>
</calcChain>
</file>

<file path=xl/sharedStrings.xml><?xml version="1.0" encoding="utf-8"?>
<sst xmlns="http://schemas.openxmlformats.org/spreadsheetml/2006/main" count="171" uniqueCount="87">
  <si>
    <t xml:space="preserve"> </t>
  </si>
  <si>
    <t>ITEM</t>
  </si>
  <si>
    <t>ACTIVIDAD</t>
  </si>
  <si>
    <t>UNIDAD</t>
  </si>
  <si>
    <t>CANTIDAD</t>
  </si>
  <si>
    <t>V/UNITARIO</t>
  </si>
  <si>
    <t>VALOR TOTAL</t>
  </si>
  <si>
    <t xml:space="preserve"> PRELIMINARES</t>
  </si>
  <si>
    <t>M2</t>
  </si>
  <si>
    <t>PRESUPUESTO PUENTE</t>
  </si>
  <si>
    <t>CONCRETO</t>
  </si>
  <si>
    <t>CONCRETO CICLOPEO 21 Mpa (3000 PSI) RELACION 60 C/40P</t>
  </si>
  <si>
    <t>M3</t>
  </si>
  <si>
    <t>SUMINISTRO FIGURADO Y ARMADO DE ACERO DE REFUERZO 60000 PSI 420 MPA.</t>
  </si>
  <si>
    <t>KG</t>
  </si>
  <si>
    <t>ACERO</t>
  </si>
  <si>
    <t xml:space="preserve">LOCALIZACIÓN Y REPLANTEO DE OBRA </t>
  </si>
  <si>
    <t>EXCAVACION</t>
  </si>
  <si>
    <t>EXCAVACION MANUAL EN MATERIAL COMUN</t>
  </si>
  <si>
    <t>TOTAL COSTOS DIRECTOS</t>
  </si>
  <si>
    <t>A.I.U</t>
  </si>
  <si>
    <t>TOTAL COSTOS</t>
  </si>
  <si>
    <t>LARGO</t>
  </si>
  <si>
    <t>ANCHO</t>
  </si>
  <si>
    <t>ALTO</t>
  </si>
  <si>
    <t>VOLUMEN</t>
  </si>
  <si>
    <t>VOLUMEN TOTAL</t>
  </si>
  <si>
    <t xml:space="preserve">ZAPATAS 1 </t>
  </si>
  <si>
    <t>PANTALLA</t>
  </si>
  <si>
    <t xml:space="preserve">ANCHO </t>
  </si>
  <si>
    <t>ESTRIBOS</t>
  </si>
  <si>
    <t>ZAPATAS ESTRIBOS</t>
  </si>
  <si>
    <t>AREA</t>
  </si>
  <si>
    <t>LONGITUD</t>
  </si>
  <si>
    <t xml:space="preserve">VOLUMEN </t>
  </si>
  <si>
    <t>VLUMEN TOTAL</t>
  </si>
  <si>
    <t>COLUMNAS</t>
  </si>
  <si>
    <t>VOL TOTAL</t>
  </si>
  <si>
    <t>VIGAS 2</t>
  </si>
  <si>
    <t>VIGAS 1</t>
  </si>
  <si>
    <t>VOL.TOTAL</t>
  </si>
  <si>
    <t>TOTAL</t>
  </si>
  <si>
    <t xml:space="preserve"> M3  DE CONCRETO</t>
  </si>
  <si>
    <t xml:space="preserve">VOLUMEN TOTAL </t>
  </si>
  <si>
    <t xml:space="preserve">VOLUMEN TOTAL  M3 </t>
  </si>
  <si>
    <t>ZAPATAS</t>
  </si>
  <si>
    <t>cantidad var.</t>
  </si>
  <si>
    <t>longitud (m)</t>
  </si>
  <si>
    <t>total ml</t>
  </si>
  <si>
    <t>total varillas</t>
  </si>
  <si>
    <t>ZAPATAS estribo</t>
  </si>
  <si>
    <t>ESPACIO</t>
  </si>
  <si>
    <t>N° VAR</t>
  </si>
  <si>
    <t>ML</t>
  </si>
  <si>
    <t>ML 2</t>
  </si>
  <si>
    <t>TOTAL ML</t>
  </si>
  <si>
    <t>TOTAL VARILLAS</t>
  </si>
  <si>
    <t>N° VARIL</t>
  </si>
  <si>
    <t>TOTAL VAR</t>
  </si>
  <si>
    <t>CANTIDAD VAR</t>
  </si>
  <si>
    <t>ANCHO 1</t>
  </si>
  <si>
    <t>CANTIDAD ZAPT</t>
  </si>
  <si>
    <t>CANTIDAD 2</t>
  </si>
  <si>
    <t>N° VARILLAS</t>
  </si>
  <si>
    <t xml:space="preserve">TOTAL ML </t>
  </si>
  <si>
    <t>TOTAL VARI</t>
  </si>
  <si>
    <t>LONG</t>
  </si>
  <si>
    <t xml:space="preserve">N° VARILLAS </t>
  </si>
  <si>
    <t>TOTAL ACERO KG</t>
  </si>
  <si>
    <t>TOTAL ACERO ML</t>
  </si>
  <si>
    <t>TOTAL ACERO VARILLAS</t>
  </si>
  <si>
    <t>VIGAS CIMENTACION</t>
  </si>
  <si>
    <t>MATERIAL DE AFIRMADO</t>
  </si>
  <si>
    <t>CONCRETO CICLOPEO</t>
  </si>
  <si>
    <t xml:space="preserve">VOL TOTAL </t>
  </si>
  <si>
    <t>VOLUM TOTAL</t>
  </si>
  <si>
    <t>FLEJES</t>
  </si>
  <si>
    <t>VIGAS</t>
  </si>
  <si>
    <t>FLEJES ML</t>
  </si>
  <si>
    <t>FLEJES KG</t>
  </si>
  <si>
    <t>long</t>
  </si>
  <si>
    <t>ancho</t>
  </si>
  <si>
    <t>espesor</t>
  </si>
  <si>
    <t>volumen</t>
  </si>
  <si>
    <t>bajito</t>
  </si>
  <si>
    <t xml:space="preserve">CONCRETO DE 21 Mpa (3000 PSI)  </t>
  </si>
  <si>
    <t>CONCRETO DE 21 Mpa (3000 PSI) 2.01&lt;H&lt;3.5 MTS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</si>
</sst>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7">
    <xf numFmtId="0" fontId="0" fillId="0" borderId="0" xfId="0"/>
    <xf numFmtId="0" fontId="0" fillId="0" borderId="2" xfId="0" applyBorder="1"/>
    <xf numFmtId="0" fontId="2" fillId="3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0" fillId="0" borderId="2" xfId="0" applyFont="1" applyBorder="1"/>
    <xf numFmtId="0" fontId="0" fillId="0" borderId="3" xfId="0" applyBorder="1" applyAlignment="1">
      <alignment horizontal="center"/>
    </xf>
    <xf numFmtId="8" fontId="0" fillId="0" borderId="4" xfId="0" applyNumberFormat="1" applyBorder="1" applyAlignment="1">
      <alignment horizontal="center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0" borderId="1" xfId="0" applyNumberFormat="1" applyFont="1" applyBorder="1"/>
    <xf numFmtId="44" fontId="0" fillId="0" borderId="1" xfId="1" applyFont="1" applyBorder="1"/>
    <xf numFmtId="44" fontId="0" fillId="0" borderId="22" xfId="0" applyNumberFormat="1" applyBorder="1"/>
    <xf numFmtId="0" fontId="0" fillId="0" borderId="0" xfId="0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0" fillId="0" borderId="5" xfId="0" applyBorder="1"/>
    <xf numFmtId="0" fontId="0" fillId="0" borderId="1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/>
    <xf numFmtId="0" fontId="0" fillId="0" borderId="37" xfId="0" applyBorder="1"/>
    <xf numFmtId="0" fontId="0" fillId="0" borderId="9" xfId="0" applyBorder="1"/>
    <xf numFmtId="0" fontId="0" fillId="0" borderId="17" xfId="0" applyBorder="1"/>
    <xf numFmtId="0" fontId="0" fillId="0" borderId="36" xfId="0" applyBorder="1"/>
    <xf numFmtId="0" fontId="0" fillId="0" borderId="38" xfId="0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39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0" fillId="0" borderId="37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0" borderId="43" xfId="0" applyBorder="1"/>
    <xf numFmtId="0" fontId="0" fillId="0" borderId="39" xfId="0" applyBorder="1"/>
    <xf numFmtId="0" fontId="0" fillId="0" borderId="40" xfId="0" applyBorder="1"/>
    <xf numFmtId="0" fontId="0" fillId="0" borderId="36" xfId="0" applyFill="1" applyBorder="1" applyAlignment="1">
      <alignment horizontal="center"/>
    </xf>
    <xf numFmtId="0" fontId="0" fillId="0" borderId="44" xfId="0" applyBorder="1"/>
    <xf numFmtId="0" fontId="0" fillId="0" borderId="37" xfId="0" applyFill="1" applyBorder="1" applyAlignment="1">
      <alignment horizontal="center"/>
    </xf>
    <xf numFmtId="0" fontId="0" fillId="0" borderId="1" xfId="0" applyFill="1" applyBorder="1"/>
    <xf numFmtId="0" fontId="0" fillId="0" borderId="38" xfId="0" applyBorder="1"/>
    <xf numFmtId="0" fontId="0" fillId="0" borderId="4" xfId="0" applyBorder="1"/>
    <xf numFmtId="0" fontId="0" fillId="0" borderId="20" xfId="0" applyBorder="1"/>
    <xf numFmtId="0" fontId="0" fillId="0" borderId="1" xfId="0" applyBorder="1"/>
    <xf numFmtId="0" fontId="0" fillId="0" borderId="4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6" xfId="0" applyBorder="1"/>
    <xf numFmtId="0" fontId="0" fillId="0" borderId="41" xfId="0" applyBorder="1"/>
    <xf numFmtId="0" fontId="0" fillId="0" borderId="42" xfId="0" applyBorder="1"/>
    <xf numFmtId="0" fontId="0" fillId="0" borderId="8" xfId="0" applyBorder="1"/>
    <xf numFmtId="0" fontId="0" fillId="0" borderId="20" xfId="0" applyBorder="1" applyAlignment="1">
      <alignment horizontal="center"/>
    </xf>
    <xf numFmtId="0" fontId="0" fillId="0" borderId="46" xfId="0" applyBorder="1" applyAlignment="1">
      <alignment horizontal="center"/>
    </xf>
    <xf numFmtId="44" fontId="0" fillId="0" borderId="4" xfId="0" applyNumberFormat="1" applyBorder="1" applyAlignment="1">
      <alignment horizontal="center"/>
    </xf>
    <xf numFmtId="0" fontId="0" fillId="0" borderId="18" xfId="0" applyFill="1" applyBorder="1"/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44" fontId="0" fillId="0" borderId="40" xfId="1" applyFont="1" applyBorder="1" applyAlignment="1">
      <alignment horizontal="center"/>
    </xf>
    <xf numFmtId="44" fontId="0" fillId="0" borderId="14" xfId="0" applyNumberFormat="1" applyBorder="1" applyAlignment="1">
      <alignment horizontal="center"/>
    </xf>
    <xf numFmtId="44" fontId="0" fillId="0" borderId="20" xfId="0" applyNumberFormat="1" applyBorder="1" applyAlignment="1">
      <alignment horizontal="center"/>
    </xf>
    <xf numFmtId="44" fontId="0" fillId="0" borderId="9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0" xfId="0" applyBorder="1"/>
    <xf numFmtId="0" fontId="5" fillId="6" borderId="32" xfId="0" applyFont="1" applyFill="1" applyBorder="1" applyAlignment="1">
      <alignment horizontal="center" vertical="center"/>
    </xf>
    <xf numFmtId="0" fontId="5" fillId="6" borderId="31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4" xfId="0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5" borderId="29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49" xfId="0" applyNumberFormat="1" applyBorder="1" applyAlignment="1">
      <alignment horizontal="center"/>
    </xf>
    <xf numFmtId="1" fontId="0" fillId="0" borderId="47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47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44" fontId="0" fillId="0" borderId="11" xfId="0" applyNumberFormat="1" applyBorder="1"/>
    <xf numFmtId="0" fontId="0" fillId="0" borderId="2" xfId="0" applyBorder="1" applyAlignment="1">
      <alignment horizontal="left" wrapText="1"/>
    </xf>
    <xf numFmtId="164" fontId="0" fillId="0" borderId="0" xfId="0" applyNumberFormat="1"/>
    <xf numFmtId="164" fontId="0" fillId="0" borderId="42" xfId="0" applyNumberForma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12"/>
  <sheetViews>
    <sheetView topLeftCell="E10" workbookViewId="0">
      <selection activeCell="H24" sqref="H24"/>
    </sheetView>
  </sheetViews>
  <sheetFormatPr baseColWidth="10" defaultRowHeight="15" x14ac:dyDescent="0.25"/>
  <cols>
    <col min="3" max="3" width="16.140625" customWidth="1"/>
    <col min="9" max="9" width="15.7109375" customWidth="1"/>
    <col min="12" max="12" width="15" customWidth="1"/>
  </cols>
  <sheetData>
    <row r="2" spans="1:17" ht="15.75" thickBot="1" x14ac:dyDescent="0.3">
      <c r="C2">
        <v>13</v>
      </c>
      <c r="D2">
        <v>4</v>
      </c>
      <c r="E2">
        <f>+C2*D2</f>
        <v>52</v>
      </c>
    </row>
    <row r="3" spans="1:17" ht="27.75" customHeight="1" thickBot="1" x14ac:dyDescent="0.3">
      <c r="C3" s="149" t="s">
        <v>42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1"/>
    </row>
    <row r="4" spans="1:17" ht="15.75" thickBot="1" x14ac:dyDescent="0.3"/>
    <row r="5" spans="1:17" ht="15.75" thickBot="1" x14ac:dyDescent="0.3">
      <c r="C5" s="106" t="s">
        <v>27</v>
      </c>
      <c r="D5" s="107"/>
      <c r="E5" s="25"/>
      <c r="F5" s="106" t="s">
        <v>28</v>
      </c>
      <c r="G5" s="107"/>
      <c r="I5" s="106" t="s">
        <v>31</v>
      </c>
      <c r="J5" s="107"/>
      <c r="L5" s="106" t="s">
        <v>30</v>
      </c>
      <c r="M5" s="107"/>
    </row>
    <row r="6" spans="1:17" x14ac:dyDescent="0.25">
      <c r="C6" s="33" t="s">
        <v>22</v>
      </c>
      <c r="D6" s="38">
        <v>1</v>
      </c>
      <c r="F6" s="33" t="s">
        <v>22</v>
      </c>
      <c r="G6" s="53">
        <v>4</v>
      </c>
      <c r="I6" s="33" t="s">
        <v>22</v>
      </c>
      <c r="J6" s="53">
        <v>3</v>
      </c>
      <c r="L6" s="33" t="s">
        <v>32</v>
      </c>
      <c r="M6" s="53">
        <v>1.01</v>
      </c>
    </row>
    <row r="7" spans="1:17" x14ac:dyDescent="0.25">
      <c r="C7" s="34" t="s">
        <v>23</v>
      </c>
      <c r="D7" s="31">
        <v>1</v>
      </c>
      <c r="F7" s="34" t="s">
        <v>29</v>
      </c>
      <c r="G7" s="37">
        <v>0.25</v>
      </c>
      <c r="I7" s="34" t="s">
        <v>29</v>
      </c>
      <c r="J7" s="37">
        <v>0.9</v>
      </c>
      <c r="L7" s="34" t="s">
        <v>33</v>
      </c>
      <c r="M7" s="37">
        <v>3</v>
      </c>
    </row>
    <row r="8" spans="1:17" ht="15.75" thickBot="1" x14ac:dyDescent="0.3">
      <c r="C8" s="34" t="s">
        <v>24</v>
      </c>
      <c r="D8" s="31">
        <v>0.6</v>
      </c>
      <c r="F8" s="55" t="s">
        <v>24</v>
      </c>
      <c r="G8" s="50">
        <v>4.5</v>
      </c>
      <c r="I8" s="34" t="s">
        <v>24</v>
      </c>
      <c r="J8" s="37">
        <v>0.3</v>
      </c>
      <c r="L8" s="34" t="s">
        <v>4</v>
      </c>
      <c r="M8" s="37">
        <v>2</v>
      </c>
    </row>
    <row r="9" spans="1:17" ht="15.75" thickBot="1" x14ac:dyDescent="0.3">
      <c r="C9" s="34" t="s">
        <v>4</v>
      </c>
      <c r="D9" s="31">
        <v>12</v>
      </c>
      <c r="F9" s="56" t="s">
        <v>25</v>
      </c>
      <c r="G9" s="54">
        <f>+G8*G7*G6</f>
        <v>4.5</v>
      </c>
      <c r="I9" s="34" t="s">
        <v>4</v>
      </c>
      <c r="J9" s="37">
        <v>2</v>
      </c>
      <c r="L9" s="55" t="s">
        <v>34</v>
      </c>
      <c r="M9" s="50">
        <f>+M7*M6</f>
        <v>3.0300000000000002</v>
      </c>
    </row>
    <row r="10" spans="1:17" ht="15.75" thickBot="1" x14ac:dyDescent="0.3">
      <c r="C10" s="55" t="s">
        <v>25</v>
      </c>
      <c r="D10" s="57">
        <f>+D6*D7*D8</f>
        <v>0.6</v>
      </c>
      <c r="I10" s="55" t="s">
        <v>25</v>
      </c>
      <c r="J10" s="50">
        <f>+J8*J7*J6</f>
        <v>0.81</v>
      </c>
      <c r="L10" s="56" t="s">
        <v>35</v>
      </c>
      <c r="M10" s="54">
        <f>+M9*M8</f>
        <v>6.0600000000000005</v>
      </c>
    </row>
    <row r="11" spans="1:17" ht="15.75" thickBot="1" x14ac:dyDescent="0.3">
      <c r="A11" t="s">
        <v>84</v>
      </c>
      <c r="C11" s="56" t="s">
        <v>26</v>
      </c>
      <c r="D11" s="27">
        <f>+D10*D9</f>
        <v>7.1999999999999993</v>
      </c>
      <c r="I11" s="56" t="s">
        <v>26</v>
      </c>
      <c r="J11" s="54">
        <f>+J10*J9</f>
        <v>1.62</v>
      </c>
    </row>
    <row r="12" spans="1:17" x14ac:dyDescent="0.25">
      <c r="A12">
        <f>+D11</f>
        <v>7.1999999999999993</v>
      </c>
    </row>
    <row r="13" spans="1:17" ht="15.75" thickBot="1" x14ac:dyDescent="0.3">
      <c r="A13">
        <f>+G9*0.6</f>
        <v>2.6999999999999997</v>
      </c>
      <c r="C13" s="152"/>
      <c r="D13" s="152"/>
    </row>
    <row r="14" spans="1:17" ht="15.75" thickBot="1" x14ac:dyDescent="0.3">
      <c r="A14">
        <f>+J11</f>
        <v>1.62</v>
      </c>
      <c r="C14" s="106" t="s">
        <v>36</v>
      </c>
      <c r="D14" s="145"/>
      <c r="E14" s="145"/>
      <c r="F14" s="145"/>
      <c r="G14" s="145"/>
      <c r="H14" s="107"/>
      <c r="J14" s="110" t="s">
        <v>39</v>
      </c>
      <c r="K14" s="111"/>
      <c r="L14" s="112"/>
      <c r="N14" s="146" t="s">
        <v>38</v>
      </c>
      <c r="O14" s="147"/>
      <c r="P14" s="147"/>
      <c r="Q14" s="148"/>
    </row>
    <row r="15" spans="1:17" x14ac:dyDescent="0.25">
      <c r="A15">
        <f>+M10*0.6</f>
        <v>3.6360000000000001</v>
      </c>
      <c r="C15" s="39" t="s">
        <v>22</v>
      </c>
      <c r="D15" s="12">
        <v>0.25</v>
      </c>
      <c r="E15" s="14">
        <v>0.25</v>
      </c>
      <c r="F15" s="12">
        <v>0.25</v>
      </c>
      <c r="G15" s="14">
        <v>0.25</v>
      </c>
      <c r="H15" s="12">
        <v>0.25</v>
      </c>
      <c r="J15" s="46" t="s">
        <v>29</v>
      </c>
      <c r="K15" s="12">
        <v>0.25</v>
      </c>
      <c r="L15" s="38">
        <v>0.25</v>
      </c>
      <c r="N15" s="11" t="s">
        <v>23</v>
      </c>
      <c r="O15" s="33">
        <v>0.25</v>
      </c>
      <c r="P15" s="33">
        <v>0.25</v>
      </c>
      <c r="Q15" s="36">
        <v>0.25</v>
      </c>
    </row>
    <row r="16" spans="1:17" x14ac:dyDescent="0.25">
      <c r="A16">
        <f>+(D20+E20)*0.6</f>
        <v>0.43575000000000003</v>
      </c>
      <c r="C16" s="40" t="s">
        <v>29</v>
      </c>
      <c r="D16" s="42">
        <v>0.25</v>
      </c>
      <c r="E16" s="43">
        <v>0.25</v>
      </c>
      <c r="F16" s="42">
        <v>0.25</v>
      </c>
      <c r="G16" s="43">
        <v>0.25</v>
      </c>
      <c r="H16" s="42">
        <v>0.25</v>
      </c>
      <c r="J16" s="47" t="s">
        <v>24</v>
      </c>
      <c r="K16" s="51">
        <v>0.3</v>
      </c>
      <c r="L16" s="49">
        <v>0.3</v>
      </c>
      <c r="N16" s="47" t="s">
        <v>24</v>
      </c>
      <c r="O16" s="34">
        <v>0.3</v>
      </c>
      <c r="P16" s="34">
        <v>0.3</v>
      </c>
      <c r="Q16" s="37">
        <v>0.3</v>
      </c>
    </row>
    <row r="17" spans="1:20" x14ac:dyDescent="0.25">
      <c r="A17">
        <f>+Q20*0.6</f>
        <v>0.96929999999999994</v>
      </c>
      <c r="C17" s="40" t="s">
        <v>24</v>
      </c>
      <c r="D17" s="42">
        <v>3.39</v>
      </c>
      <c r="E17" s="43">
        <v>2.42</v>
      </c>
      <c r="F17" s="42">
        <v>1.83</v>
      </c>
      <c r="G17" s="43">
        <v>1</v>
      </c>
      <c r="H17" s="45">
        <v>0.59</v>
      </c>
      <c r="J17" s="47" t="s">
        <v>22</v>
      </c>
      <c r="K17" s="42">
        <v>2.2599999999999998</v>
      </c>
      <c r="L17" s="31">
        <v>3</v>
      </c>
      <c r="N17" s="47" t="s">
        <v>22</v>
      </c>
      <c r="O17" s="34">
        <v>5</v>
      </c>
      <c r="P17" s="34">
        <v>5.32</v>
      </c>
      <c r="Q17" s="37">
        <v>10.77</v>
      </c>
    </row>
    <row r="18" spans="1:20" x14ac:dyDescent="0.25">
      <c r="C18" s="40" t="s">
        <v>4</v>
      </c>
      <c r="D18" s="42">
        <v>2</v>
      </c>
      <c r="E18" s="43">
        <v>2</v>
      </c>
      <c r="F18" s="42">
        <v>2</v>
      </c>
      <c r="G18" s="43">
        <v>2</v>
      </c>
      <c r="H18" s="42">
        <v>2</v>
      </c>
      <c r="J18" s="47" t="s">
        <v>4</v>
      </c>
      <c r="K18" s="51">
        <v>5</v>
      </c>
      <c r="L18" s="49">
        <v>8</v>
      </c>
      <c r="N18" s="47" t="s">
        <v>4</v>
      </c>
      <c r="O18" s="34">
        <v>2</v>
      </c>
      <c r="P18" s="34">
        <v>2</v>
      </c>
      <c r="Q18" s="37">
        <v>2</v>
      </c>
    </row>
    <row r="19" spans="1:20" x14ac:dyDescent="0.25">
      <c r="A19" s="165">
        <f>+SUM(A12:A17)</f>
        <v>16.561049999999998</v>
      </c>
      <c r="C19" s="40" t="s">
        <v>25</v>
      </c>
      <c r="D19" s="42">
        <f>+D17*D16*D15</f>
        <v>0.21187500000000001</v>
      </c>
      <c r="E19" s="43">
        <f>+E17*E16*E15</f>
        <v>0.15125</v>
      </c>
      <c r="F19" s="42">
        <f>+F17*F16*F15</f>
        <v>0.114375</v>
      </c>
      <c r="G19" s="43">
        <f>+G17*G16*G15</f>
        <v>6.25E-2</v>
      </c>
      <c r="H19" s="42">
        <f>+H17*H16*H15</f>
        <v>3.6874999999999998E-2</v>
      </c>
      <c r="J19" s="47" t="s">
        <v>34</v>
      </c>
      <c r="K19" s="34">
        <f>+K17*K16*K15</f>
        <v>0.16949999999999998</v>
      </c>
      <c r="L19" s="37">
        <f>+L17*L16*L15</f>
        <v>0.22499999999999998</v>
      </c>
      <c r="N19" s="47" t="s">
        <v>25</v>
      </c>
      <c r="O19" s="34">
        <f>+O17*O16*O15</f>
        <v>0.375</v>
      </c>
      <c r="P19" s="34">
        <f t="shared" ref="P19:Q19" si="0">+P17*P16*P15</f>
        <v>0.39900000000000002</v>
      </c>
      <c r="Q19" s="37">
        <f t="shared" si="0"/>
        <v>0.80774999999999997</v>
      </c>
    </row>
    <row r="20" spans="1:20" ht="15.75" thickBot="1" x14ac:dyDescent="0.3">
      <c r="C20" s="41" t="s">
        <v>26</v>
      </c>
      <c r="D20" s="13">
        <f>+D19*D18</f>
        <v>0.42375000000000002</v>
      </c>
      <c r="E20" s="44">
        <f t="shared" ref="E20:H20" si="1">+E19*E18</f>
        <v>0.30249999999999999</v>
      </c>
      <c r="F20" s="13">
        <f t="shared" si="1"/>
        <v>0.22875000000000001</v>
      </c>
      <c r="G20" s="44">
        <f t="shared" si="1"/>
        <v>0.125</v>
      </c>
      <c r="H20" s="13">
        <f t="shared" si="1"/>
        <v>7.3749999999999996E-2</v>
      </c>
      <c r="J20" s="48" t="s">
        <v>37</v>
      </c>
      <c r="K20" s="35">
        <f>+K19*K18</f>
        <v>0.84749999999999992</v>
      </c>
      <c r="L20" s="50">
        <f>+L19*L18</f>
        <v>1.7999999999999998</v>
      </c>
      <c r="N20" s="48" t="s">
        <v>40</v>
      </c>
      <c r="O20" s="35">
        <f>+O19*O18</f>
        <v>0.75</v>
      </c>
      <c r="P20" s="35">
        <f t="shared" ref="P20:Q20" si="2">+P19*P18</f>
        <v>0.79800000000000004</v>
      </c>
      <c r="Q20" s="50">
        <f t="shared" si="2"/>
        <v>1.6154999999999999</v>
      </c>
    </row>
    <row r="21" spans="1:20" ht="15.75" thickBot="1" x14ac:dyDescent="0.3">
      <c r="C21" s="28" t="s">
        <v>26</v>
      </c>
      <c r="D21" s="128">
        <f>+D20+E20+F20+G20+H20</f>
        <v>1.1537500000000001</v>
      </c>
      <c r="E21" s="128"/>
      <c r="F21" s="128"/>
      <c r="G21" s="128"/>
      <c r="H21" s="109"/>
      <c r="J21" s="52" t="s">
        <v>41</v>
      </c>
      <c r="K21" s="108">
        <f>+K20+L20</f>
        <v>2.6475</v>
      </c>
      <c r="L21" s="109"/>
      <c r="N21" s="29" t="s">
        <v>41</v>
      </c>
      <c r="O21" s="128">
        <f>+O20+P20+Q20</f>
        <v>3.1635</v>
      </c>
      <c r="P21" s="128"/>
      <c r="Q21" s="109"/>
    </row>
    <row r="22" spans="1:20" ht="15.75" thickBot="1" x14ac:dyDescent="0.3"/>
    <row r="23" spans="1:20" x14ac:dyDescent="0.25">
      <c r="C23" s="88" t="s">
        <v>44</v>
      </c>
      <c r="D23" s="138"/>
      <c r="E23" s="89"/>
      <c r="F23" s="92">
        <f>+D11+G9+J11+M10+D21+K21+O21</f>
        <v>26.344750000000001</v>
      </c>
    </row>
    <row r="24" spans="1:20" ht="15.75" thickBot="1" x14ac:dyDescent="0.3">
      <c r="C24" s="90"/>
      <c r="D24" s="139"/>
      <c r="E24" s="91"/>
      <c r="F24" s="93"/>
      <c r="H24" s="165">
        <f>+F23-A19</f>
        <v>9.7837000000000032</v>
      </c>
    </row>
    <row r="26" spans="1:20" ht="15.75" thickBot="1" x14ac:dyDescent="0.3"/>
    <row r="27" spans="1:20" x14ac:dyDescent="0.25">
      <c r="C27" s="100" t="s">
        <v>15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1"/>
    </row>
    <row r="28" spans="1:20" ht="15.75" thickBot="1" x14ac:dyDescent="0.3">
      <c r="C28" s="142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4"/>
    </row>
    <row r="31" spans="1:20" ht="15.75" thickBot="1" x14ac:dyDescent="0.3"/>
    <row r="32" spans="1:20" ht="15.75" thickBot="1" x14ac:dyDescent="0.3">
      <c r="C32" s="106" t="s">
        <v>50</v>
      </c>
      <c r="D32" s="107"/>
      <c r="F32" s="110" t="s">
        <v>28</v>
      </c>
      <c r="G32" s="112"/>
      <c r="I32" s="110" t="s">
        <v>30</v>
      </c>
      <c r="J32" s="112"/>
      <c r="L32" s="106" t="s">
        <v>45</v>
      </c>
      <c r="M32" s="107"/>
      <c r="O32" s="106" t="s">
        <v>36</v>
      </c>
      <c r="P32" s="145"/>
      <c r="Q32" s="145"/>
      <c r="R32" s="145"/>
      <c r="S32" s="145"/>
      <c r="T32" s="107"/>
    </row>
    <row r="33" spans="3:20" x14ac:dyDescent="0.25">
      <c r="C33" s="33" t="s">
        <v>46</v>
      </c>
      <c r="D33" s="38">
        <v>8</v>
      </c>
      <c r="F33" s="33" t="s">
        <v>51</v>
      </c>
      <c r="G33" s="30">
        <v>0.25</v>
      </c>
      <c r="I33" s="33" t="s">
        <v>51</v>
      </c>
      <c r="J33" s="30">
        <v>0.25</v>
      </c>
      <c r="L33" s="33" t="s">
        <v>59</v>
      </c>
      <c r="M33" s="38">
        <v>8</v>
      </c>
      <c r="O33" s="58" t="s">
        <v>24</v>
      </c>
      <c r="P33" s="59">
        <f>+D17</f>
        <v>3.39</v>
      </c>
      <c r="Q33" s="33">
        <f t="shared" ref="Q33:T33" si="3">+E17</f>
        <v>2.42</v>
      </c>
      <c r="R33" s="59">
        <f t="shared" si="3"/>
        <v>1.83</v>
      </c>
      <c r="S33" s="33">
        <f t="shared" si="3"/>
        <v>1</v>
      </c>
      <c r="T33" s="53">
        <f t="shared" si="3"/>
        <v>0.59</v>
      </c>
    </row>
    <row r="34" spans="3:20" x14ac:dyDescent="0.25">
      <c r="C34" s="34" t="s">
        <v>47</v>
      </c>
      <c r="D34" s="31">
        <v>3</v>
      </c>
      <c r="F34" s="34" t="s">
        <v>33</v>
      </c>
      <c r="G34" s="31">
        <v>4</v>
      </c>
      <c r="I34" s="34" t="s">
        <v>33</v>
      </c>
      <c r="J34" s="31">
        <v>3</v>
      </c>
      <c r="L34" s="34" t="s">
        <v>33</v>
      </c>
      <c r="M34" s="31">
        <v>1</v>
      </c>
      <c r="O34" s="42" t="s">
        <v>62</v>
      </c>
      <c r="P34" s="60">
        <v>2</v>
      </c>
      <c r="Q34" s="34">
        <v>2</v>
      </c>
      <c r="R34" s="60">
        <v>2</v>
      </c>
      <c r="S34" s="34">
        <v>2</v>
      </c>
      <c r="T34" s="37">
        <v>2</v>
      </c>
    </row>
    <row r="35" spans="3:20" x14ac:dyDescent="0.25">
      <c r="C35" s="34" t="s">
        <v>48</v>
      </c>
      <c r="D35" s="31">
        <f>+(D33*D34)*2</f>
        <v>48</v>
      </c>
      <c r="F35" s="34" t="s">
        <v>24</v>
      </c>
      <c r="G35" s="31">
        <v>4.5</v>
      </c>
      <c r="I35" s="34" t="s">
        <v>24</v>
      </c>
      <c r="J35" s="31">
        <v>3.67</v>
      </c>
      <c r="L35" s="34" t="s">
        <v>60</v>
      </c>
      <c r="M35" s="31">
        <v>1</v>
      </c>
      <c r="O35" s="42" t="s">
        <v>63</v>
      </c>
      <c r="P35" s="60">
        <v>5</v>
      </c>
      <c r="Q35" s="34">
        <v>5</v>
      </c>
      <c r="R35" s="60">
        <v>5</v>
      </c>
      <c r="S35" s="34">
        <v>5</v>
      </c>
      <c r="T35" s="37">
        <v>5</v>
      </c>
    </row>
    <row r="36" spans="3:20" ht="15.75" thickBot="1" x14ac:dyDescent="0.3">
      <c r="C36" s="35" t="s">
        <v>49</v>
      </c>
      <c r="D36" s="32">
        <f>+D35/6</f>
        <v>8</v>
      </c>
      <c r="F36" s="135" t="s">
        <v>52</v>
      </c>
      <c r="G36" s="31">
        <f>+G34/G33</f>
        <v>16</v>
      </c>
      <c r="I36" s="137" t="s">
        <v>57</v>
      </c>
      <c r="J36" s="31">
        <f>+J34/J33</f>
        <v>12</v>
      </c>
      <c r="L36" s="34" t="s">
        <v>61</v>
      </c>
      <c r="M36" s="31">
        <v>12</v>
      </c>
      <c r="O36" s="42" t="s">
        <v>53</v>
      </c>
      <c r="P36" s="61">
        <f>+(P35*P33)*P34</f>
        <v>33.9</v>
      </c>
      <c r="Q36" s="55">
        <f>+(Q35*Q33)*Q34</f>
        <v>24.2</v>
      </c>
      <c r="R36" s="61">
        <f>+(R35*R33)*R34</f>
        <v>18.3</v>
      </c>
      <c r="S36" s="55">
        <f>+(S35*S33)*S34</f>
        <v>10</v>
      </c>
      <c r="T36" s="50">
        <f>+(T35*T33)*T34</f>
        <v>5.8999999999999995</v>
      </c>
    </row>
    <row r="37" spans="3:20" ht="15.75" thickBot="1" x14ac:dyDescent="0.3">
      <c r="F37" s="136"/>
      <c r="G37" s="31">
        <f>+G35/G33</f>
        <v>18</v>
      </c>
      <c r="I37" s="137"/>
      <c r="J37" s="31">
        <f>J35/J33</f>
        <v>14.68</v>
      </c>
      <c r="L37" s="34" t="s">
        <v>53</v>
      </c>
      <c r="M37" s="31">
        <f>+(M33*+M34)</f>
        <v>8</v>
      </c>
      <c r="O37" s="42" t="s">
        <v>64</v>
      </c>
      <c r="P37" s="127">
        <f>+P36+Q36+R36+S36+T36</f>
        <v>92.3</v>
      </c>
      <c r="Q37" s="128"/>
      <c r="R37" s="128"/>
      <c r="S37" s="128"/>
      <c r="T37" s="109"/>
    </row>
    <row r="38" spans="3:20" ht="15.75" thickBot="1" x14ac:dyDescent="0.3">
      <c r="F38" s="34" t="s">
        <v>53</v>
      </c>
      <c r="G38" s="31">
        <f>+G36*G35</f>
        <v>72</v>
      </c>
      <c r="I38" s="137" t="s">
        <v>53</v>
      </c>
      <c r="J38" s="31">
        <f>+J36*J35</f>
        <v>44.04</v>
      </c>
      <c r="L38" s="34" t="s">
        <v>55</v>
      </c>
      <c r="M38" s="31">
        <f>+M37*M36</f>
        <v>96</v>
      </c>
      <c r="O38" s="13" t="s">
        <v>65</v>
      </c>
      <c r="P38" s="132">
        <f>+P37/6</f>
        <v>15.383333333333333</v>
      </c>
      <c r="Q38" s="133"/>
      <c r="R38" s="133"/>
      <c r="S38" s="133"/>
      <c r="T38" s="134"/>
    </row>
    <row r="39" spans="3:20" ht="15.75" thickBot="1" x14ac:dyDescent="0.3">
      <c r="F39" s="34" t="s">
        <v>54</v>
      </c>
      <c r="G39" s="31">
        <f>+G37*G34</f>
        <v>72</v>
      </c>
      <c r="I39" s="137"/>
      <c r="J39" s="31">
        <f>+J37*J34</f>
        <v>44.04</v>
      </c>
      <c r="L39" s="35" t="s">
        <v>58</v>
      </c>
      <c r="M39" s="32">
        <f>+M38/6</f>
        <v>16</v>
      </c>
    </row>
    <row r="40" spans="3:20" x14ac:dyDescent="0.25">
      <c r="F40" s="34" t="s">
        <v>55</v>
      </c>
      <c r="G40" s="31">
        <f>+G39+G38</f>
        <v>144</v>
      </c>
      <c r="I40" s="34" t="s">
        <v>55</v>
      </c>
      <c r="J40" s="31">
        <f>+(J38+J39)*2</f>
        <v>176.16</v>
      </c>
    </row>
    <row r="41" spans="3:20" ht="15.75" thickBot="1" x14ac:dyDescent="0.3">
      <c r="F41" s="35" t="s">
        <v>56</v>
      </c>
      <c r="G41" s="32">
        <f>+G40/6</f>
        <v>24</v>
      </c>
      <c r="I41" s="35" t="s">
        <v>58</v>
      </c>
      <c r="J41" s="32">
        <f>+J40/6</f>
        <v>29.36</v>
      </c>
    </row>
    <row r="43" spans="3:20" ht="15.75" thickBot="1" x14ac:dyDescent="0.3"/>
    <row r="44" spans="3:20" ht="15.75" thickBot="1" x14ac:dyDescent="0.3">
      <c r="C44" s="85" t="s">
        <v>39</v>
      </c>
      <c r="D44" s="86"/>
      <c r="E44" s="86"/>
      <c r="F44" s="86"/>
      <c r="G44" s="86"/>
      <c r="H44" s="87"/>
    </row>
    <row r="45" spans="3:20" x14ac:dyDescent="0.25">
      <c r="C45" s="62" t="s">
        <v>66</v>
      </c>
      <c r="D45" s="58">
        <v>2.25</v>
      </c>
      <c r="E45" s="12">
        <v>3</v>
      </c>
      <c r="F45" s="64">
        <f>+O17</f>
        <v>5</v>
      </c>
      <c r="G45" s="12">
        <f>+P17</f>
        <v>5.32</v>
      </c>
      <c r="H45" s="12">
        <f>+Q17</f>
        <v>10.77</v>
      </c>
    </row>
    <row r="46" spans="3:20" x14ac:dyDescent="0.25">
      <c r="C46" s="34" t="s">
        <v>4</v>
      </c>
      <c r="D46" s="42">
        <v>5</v>
      </c>
      <c r="E46" s="42">
        <v>8</v>
      </c>
      <c r="F46" s="43">
        <v>2</v>
      </c>
      <c r="G46" s="42">
        <v>2</v>
      </c>
      <c r="H46" s="42">
        <v>2</v>
      </c>
    </row>
    <row r="47" spans="3:20" x14ac:dyDescent="0.25">
      <c r="C47" s="34" t="s">
        <v>67</v>
      </c>
      <c r="D47" s="42">
        <v>6</v>
      </c>
      <c r="E47" s="42">
        <v>6</v>
      </c>
      <c r="F47" s="43">
        <v>6</v>
      </c>
      <c r="G47" s="42">
        <v>6</v>
      </c>
      <c r="H47" s="42">
        <v>6</v>
      </c>
    </row>
    <row r="48" spans="3:20" x14ac:dyDescent="0.25">
      <c r="C48" s="34" t="s">
        <v>53</v>
      </c>
      <c r="D48" s="42">
        <f>+D47*D45</f>
        <v>13.5</v>
      </c>
      <c r="E48" s="42">
        <f>+E47*E45</f>
        <v>18</v>
      </c>
      <c r="F48" s="43">
        <f>+F47*F45</f>
        <v>30</v>
      </c>
      <c r="G48" s="42">
        <f>+G47*G45</f>
        <v>31.92</v>
      </c>
      <c r="H48" s="42">
        <f>+H47*H45</f>
        <v>64.62</v>
      </c>
    </row>
    <row r="49" spans="3:15" ht="15.75" thickBot="1" x14ac:dyDescent="0.3">
      <c r="C49" s="55" t="s">
        <v>55</v>
      </c>
      <c r="D49" s="63">
        <f>+D48*D46</f>
        <v>67.5</v>
      </c>
      <c r="E49" s="13">
        <f>+E48*E46</f>
        <v>144</v>
      </c>
      <c r="F49" s="44">
        <f t="shared" ref="F49:H49" si="4">+F48*F46</f>
        <v>60</v>
      </c>
      <c r="G49" s="13">
        <f t="shared" si="4"/>
        <v>63.84</v>
      </c>
      <c r="H49" s="13">
        <f t="shared" si="4"/>
        <v>129.24</v>
      </c>
    </row>
    <row r="50" spans="3:15" ht="15.75" thickBot="1" x14ac:dyDescent="0.3">
      <c r="C50" s="1" t="s">
        <v>55</v>
      </c>
      <c r="D50" s="127">
        <f>+D49+E49+F49+G49+H49</f>
        <v>464.58000000000004</v>
      </c>
      <c r="E50" s="128"/>
      <c r="F50" s="128"/>
      <c r="G50" s="128"/>
      <c r="H50" s="109"/>
    </row>
    <row r="51" spans="3:15" ht="15.75" thickBot="1" x14ac:dyDescent="0.3">
      <c r="C51" s="1" t="s">
        <v>56</v>
      </c>
      <c r="D51" s="129">
        <f>+D50/6</f>
        <v>77.430000000000007</v>
      </c>
      <c r="E51" s="130"/>
      <c r="F51" s="130"/>
      <c r="G51" s="130"/>
      <c r="H51" s="131"/>
    </row>
    <row r="52" spans="3:15" ht="15.75" thickBot="1" x14ac:dyDescent="0.3"/>
    <row r="53" spans="3:15" x14ac:dyDescent="0.25">
      <c r="C53" s="113" t="s">
        <v>69</v>
      </c>
      <c r="D53" s="114"/>
      <c r="E53" s="117">
        <f>+D35+G40+J40+M38+P37+D50</f>
        <v>1021.04</v>
      </c>
    </row>
    <row r="54" spans="3:15" ht="15.75" thickBot="1" x14ac:dyDescent="0.3">
      <c r="C54" s="115"/>
      <c r="D54" s="116"/>
      <c r="E54" s="118"/>
    </row>
    <row r="55" spans="3:15" x14ac:dyDescent="0.25">
      <c r="C55" s="113" t="s">
        <v>70</v>
      </c>
      <c r="D55" s="114"/>
      <c r="E55" s="121">
        <f>+E53/6</f>
        <v>170.17333333333332</v>
      </c>
    </row>
    <row r="56" spans="3:15" ht="15.75" thickBot="1" x14ac:dyDescent="0.3">
      <c r="C56" s="119"/>
      <c r="D56" s="120"/>
      <c r="E56" s="122"/>
    </row>
    <row r="57" spans="3:15" x14ac:dyDescent="0.25">
      <c r="C57" s="123" t="s">
        <v>68</v>
      </c>
      <c r="D57" s="124"/>
      <c r="E57" s="125">
        <f>+E53*1.552</f>
        <v>1584.65408</v>
      </c>
    </row>
    <row r="58" spans="3:15" ht="15.75" thickBot="1" x14ac:dyDescent="0.3">
      <c r="C58" s="119"/>
      <c r="D58" s="120"/>
      <c r="E58" s="126"/>
    </row>
    <row r="60" spans="3:15" ht="15.75" thickBot="1" x14ac:dyDescent="0.3"/>
    <row r="61" spans="3:15" x14ac:dyDescent="0.25">
      <c r="C61" s="100" t="s">
        <v>17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2"/>
    </row>
    <row r="62" spans="3:15" ht="15.75" thickBot="1" x14ac:dyDescent="0.3">
      <c r="C62" s="103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5"/>
    </row>
    <row r="64" spans="3:15" ht="15.75" thickBot="1" x14ac:dyDescent="0.3"/>
    <row r="65" spans="3:15" ht="15.75" thickBot="1" x14ac:dyDescent="0.3">
      <c r="C65" s="106" t="s">
        <v>45</v>
      </c>
      <c r="D65" s="107"/>
      <c r="F65" s="110" t="s">
        <v>71</v>
      </c>
      <c r="G65" s="111"/>
      <c r="H65" s="112"/>
      <c r="J65" s="106" t="s">
        <v>31</v>
      </c>
      <c r="K65" s="107"/>
      <c r="M65" t="s">
        <v>80</v>
      </c>
      <c r="N65">
        <v>10</v>
      </c>
      <c r="O65">
        <v>4</v>
      </c>
    </row>
    <row r="66" spans="3:15" x14ac:dyDescent="0.25">
      <c r="C66" s="33" t="s">
        <v>33</v>
      </c>
      <c r="D66" s="38">
        <v>1</v>
      </c>
      <c r="F66" s="33" t="s">
        <v>33</v>
      </c>
      <c r="G66" s="14">
        <v>2.2599999999999998</v>
      </c>
      <c r="H66" s="12">
        <v>2.17</v>
      </c>
      <c r="J66" s="33" t="s">
        <v>23</v>
      </c>
      <c r="K66" s="53">
        <v>0.9</v>
      </c>
      <c r="M66" t="s">
        <v>81</v>
      </c>
      <c r="N66">
        <v>1.5</v>
      </c>
      <c r="O66">
        <v>1.5</v>
      </c>
    </row>
    <row r="67" spans="3:15" x14ac:dyDescent="0.25">
      <c r="C67" s="34" t="s">
        <v>23</v>
      </c>
      <c r="D67" s="31">
        <v>1</v>
      </c>
      <c r="F67" s="34" t="s">
        <v>23</v>
      </c>
      <c r="G67" s="43">
        <v>0.25</v>
      </c>
      <c r="H67" s="42">
        <v>0.25</v>
      </c>
      <c r="J67" s="34" t="s">
        <v>22</v>
      </c>
      <c r="K67" s="37">
        <v>3</v>
      </c>
      <c r="M67" t="s">
        <v>82</v>
      </c>
      <c r="N67">
        <v>0.2</v>
      </c>
      <c r="O67">
        <v>0.2</v>
      </c>
    </row>
    <row r="68" spans="3:15" ht="15.75" thickBot="1" x14ac:dyDescent="0.3">
      <c r="C68" s="34" t="s">
        <v>24</v>
      </c>
      <c r="D68" s="31">
        <v>0.6</v>
      </c>
      <c r="F68" s="34" t="s">
        <v>24</v>
      </c>
      <c r="G68" s="43">
        <v>0.3</v>
      </c>
      <c r="H68" s="42">
        <v>0.3</v>
      </c>
      <c r="J68" s="55" t="s">
        <v>24</v>
      </c>
      <c r="K68" s="50">
        <v>0.5</v>
      </c>
      <c r="M68" t="s">
        <v>83</v>
      </c>
      <c r="N68">
        <f>+N65*N66*N67</f>
        <v>3</v>
      </c>
      <c r="O68">
        <f>+O65*O66*O67</f>
        <v>1.2000000000000002</v>
      </c>
    </row>
    <row r="69" spans="3:15" ht="15.75" thickBot="1" x14ac:dyDescent="0.3">
      <c r="C69" s="34" t="s">
        <v>25</v>
      </c>
      <c r="D69" s="31">
        <f>+D68*D67*D66</f>
        <v>0.6</v>
      </c>
      <c r="F69" s="34" t="s">
        <v>25</v>
      </c>
      <c r="G69" s="43">
        <f>+G66*G67*G68</f>
        <v>0.16949999999999998</v>
      </c>
      <c r="H69" s="42">
        <f>+H66*H67*H68</f>
        <v>0.16274999999999998</v>
      </c>
      <c r="J69" s="56" t="s">
        <v>25</v>
      </c>
      <c r="K69" s="54">
        <f>+(K68*K67*K66)*2</f>
        <v>2.7</v>
      </c>
      <c r="N69" s="152">
        <f>+N68+O68</f>
        <v>4.2</v>
      </c>
      <c r="O69" s="152"/>
    </row>
    <row r="70" spans="3:15" ht="15.75" thickBot="1" x14ac:dyDescent="0.3">
      <c r="C70" s="55" t="s">
        <v>4</v>
      </c>
      <c r="D70" s="57">
        <v>14</v>
      </c>
      <c r="F70" s="34" t="s">
        <v>4</v>
      </c>
      <c r="G70" s="43">
        <v>5</v>
      </c>
      <c r="H70" s="42">
        <v>5</v>
      </c>
    </row>
    <row r="71" spans="3:15" ht="15.75" thickBot="1" x14ac:dyDescent="0.3">
      <c r="C71" s="56" t="s">
        <v>43</v>
      </c>
      <c r="D71" s="27">
        <f>+D70*D69</f>
        <v>8.4</v>
      </c>
      <c r="F71" s="55" t="s">
        <v>26</v>
      </c>
      <c r="G71" s="44">
        <f>+G70*G69</f>
        <v>0.84749999999999992</v>
      </c>
      <c r="H71" s="63">
        <f>+H70*H69</f>
        <v>0.81374999999999986</v>
      </c>
    </row>
    <row r="72" spans="3:15" ht="15.75" thickBot="1" x14ac:dyDescent="0.3">
      <c r="F72" s="56" t="s">
        <v>26</v>
      </c>
      <c r="G72" s="108">
        <f>+G71+H71</f>
        <v>1.6612499999999999</v>
      </c>
      <c r="H72" s="109"/>
    </row>
    <row r="74" spans="3:15" ht="15.75" thickBot="1" x14ac:dyDescent="0.3"/>
    <row r="75" spans="3:15" x14ac:dyDescent="0.25">
      <c r="C75" s="88" t="s">
        <v>25</v>
      </c>
      <c r="D75" s="89"/>
      <c r="E75" s="92">
        <f>+D71+G72+K69+N69</f>
        <v>16.96125</v>
      </c>
    </row>
    <row r="76" spans="3:15" ht="15.75" thickBot="1" x14ac:dyDescent="0.3">
      <c r="C76" s="90"/>
      <c r="D76" s="91"/>
      <c r="E76" s="93"/>
    </row>
    <row r="78" spans="3:15" ht="15.75" thickBot="1" x14ac:dyDescent="0.3"/>
    <row r="79" spans="3:15" x14ac:dyDescent="0.25">
      <c r="C79" s="94" t="s">
        <v>73</v>
      </c>
      <c r="D79" s="95"/>
      <c r="E79" s="95"/>
      <c r="F79" s="95"/>
      <c r="G79" s="96"/>
    </row>
    <row r="80" spans="3:15" ht="15.75" thickBot="1" x14ac:dyDescent="0.3">
      <c r="C80" s="97"/>
      <c r="D80" s="98"/>
      <c r="E80" s="98"/>
      <c r="F80" s="98"/>
      <c r="G80" s="99"/>
    </row>
    <row r="82" spans="3:8" ht="15.75" thickBot="1" x14ac:dyDescent="0.3"/>
    <row r="83" spans="3:8" x14ac:dyDescent="0.25">
      <c r="C83" s="33" t="s">
        <v>22</v>
      </c>
      <c r="D83" s="14">
        <v>1.82</v>
      </c>
      <c r="E83" s="33">
        <v>1.82</v>
      </c>
    </row>
    <row r="84" spans="3:8" x14ac:dyDescent="0.25">
      <c r="C84" s="34" t="s">
        <v>24</v>
      </c>
      <c r="D84" s="43">
        <v>1.1200000000000001</v>
      </c>
      <c r="E84" s="34">
        <v>1.28</v>
      </c>
    </row>
    <row r="85" spans="3:8" x14ac:dyDescent="0.25">
      <c r="C85" s="34" t="s">
        <v>23</v>
      </c>
      <c r="D85" s="43">
        <v>0.25</v>
      </c>
      <c r="E85" s="34">
        <v>0.25</v>
      </c>
    </row>
    <row r="86" spans="3:8" x14ac:dyDescent="0.25">
      <c r="C86" s="34" t="s">
        <v>25</v>
      </c>
      <c r="D86" s="43">
        <f>+D85*D84*D83</f>
        <v>0.50960000000000005</v>
      </c>
      <c r="E86" s="34">
        <f>+E85*E84*E83</f>
        <v>0.58240000000000003</v>
      </c>
    </row>
    <row r="87" spans="3:8" ht="15.75" thickBot="1" x14ac:dyDescent="0.3">
      <c r="C87" s="55" t="s">
        <v>4</v>
      </c>
      <c r="D87" s="44">
        <v>8</v>
      </c>
      <c r="E87" s="55">
        <v>6</v>
      </c>
    </row>
    <row r="88" spans="3:8" ht="15.75" thickBot="1" x14ac:dyDescent="0.3">
      <c r="C88" s="56" t="s">
        <v>74</v>
      </c>
      <c r="D88" s="26">
        <f>+D87*D86</f>
        <v>4.0768000000000004</v>
      </c>
      <c r="E88" s="56">
        <f>+E87*E86</f>
        <v>3.4944000000000002</v>
      </c>
    </row>
    <row r="89" spans="3:8" ht="15.75" thickBot="1" x14ac:dyDescent="0.3">
      <c r="C89" s="52" t="s">
        <v>75</v>
      </c>
      <c r="D89" s="86">
        <f>+D88+E88</f>
        <v>7.571200000000001</v>
      </c>
      <c r="E89" s="87"/>
    </row>
    <row r="90" spans="3:8" ht="15.75" thickBot="1" x14ac:dyDescent="0.3"/>
    <row r="91" spans="3:8" x14ac:dyDescent="0.25">
      <c r="C91" s="78" t="s">
        <v>76</v>
      </c>
      <c r="D91" s="79"/>
      <c r="E91" s="79"/>
      <c r="F91" s="79"/>
      <c r="G91" s="79"/>
      <c r="H91" s="80"/>
    </row>
    <row r="92" spans="3:8" ht="15.75" thickBot="1" x14ac:dyDescent="0.3">
      <c r="C92" s="81"/>
      <c r="D92" s="82"/>
      <c r="E92" s="82"/>
      <c r="F92" s="82"/>
      <c r="G92" s="82"/>
      <c r="H92" s="83"/>
    </row>
    <row r="94" spans="3:8" x14ac:dyDescent="0.25">
      <c r="C94" s="84" t="s">
        <v>36</v>
      </c>
      <c r="D94" s="84"/>
      <c r="E94" s="84"/>
      <c r="F94" s="84"/>
      <c r="G94" s="84"/>
    </row>
    <row r="95" spans="3:8" x14ac:dyDescent="0.25">
      <c r="C95" s="77">
        <f>+P33</f>
        <v>3.39</v>
      </c>
      <c r="D95" s="77">
        <f t="shared" ref="D95:G95" si="5">+Q33</f>
        <v>2.42</v>
      </c>
      <c r="E95" s="77">
        <f t="shared" si="5"/>
        <v>1.83</v>
      </c>
      <c r="F95" s="77">
        <f t="shared" si="5"/>
        <v>1</v>
      </c>
      <c r="G95" s="77">
        <f t="shared" si="5"/>
        <v>0.59</v>
      </c>
    </row>
    <row r="96" spans="3:8" x14ac:dyDescent="0.25">
      <c r="C96" s="77">
        <f>+C95/0.25</f>
        <v>13.56</v>
      </c>
      <c r="D96" s="77">
        <f t="shared" ref="D96:G96" si="6">+D95/0.25</f>
        <v>9.68</v>
      </c>
      <c r="E96" s="77">
        <f t="shared" si="6"/>
        <v>7.32</v>
      </c>
      <c r="F96" s="77">
        <f>+F95/0.25</f>
        <v>4</v>
      </c>
      <c r="G96" s="77">
        <f t="shared" si="6"/>
        <v>2.36</v>
      </c>
    </row>
    <row r="97" spans="2:7" x14ac:dyDescent="0.25">
      <c r="C97" s="77">
        <f>+C96*1.1</f>
        <v>14.916000000000002</v>
      </c>
      <c r="D97" s="77">
        <f t="shared" ref="D97:G97" si="7">+D96*1.1</f>
        <v>10.648</v>
      </c>
      <c r="E97" s="77">
        <f t="shared" si="7"/>
        <v>8.0520000000000014</v>
      </c>
      <c r="F97" s="77">
        <f t="shared" si="7"/>
        <v>4.4000000000000004</v>
      </c>
      <c r="G97" s="77">
        <f t="shared" si="7"/>
        <v>2.5960000000000001</v>
      </c>
    </row>
    <row r="98" spans="2:7" x14ac:dyDescent="0.25">
      <c r="B98" t="s">
        <v>55</v>
      </c>
      <c r="C98" s="84">
        <f>+G97+F97+E97+D97+C97</f>
        <v>40.612000000000002</v>
      </c>
      <c r="D98" s="84"/>
      <c r="E98" s="84"/>
      <c r="F98" s="84"/>
      <c r="G98" s="84"/>
    </row>
    <row r="99" spans="2:7" ht="15.75" thickBot="1" x14ac:dyDescent="0.3"/>
    <row r="100" spans="2:7" ht="15.75" thickBot="1" x14ac:dyDescent="0.3">
      <c r="C100" s="85" t="s">
        <v>77</v>
      </c>
      <c r="D100" s="86"/>
      <c r="E100" s="86"/>
      <c r="F100" s="86"/>
      <c r="G100" s="87"/>
    </row>
    <row r="102" spans="2:7" x14ac:dyDescent="0.25">
      <c r="C102" s="77">
        <f>+D45</f>
        <v>2.25</v>
      </c>
      <c r="D102" s="77">
        <f t="shared" ref="D102:G102" si="8">+E45</f>
        <v>3</v>
      </c>
      <c r="E102" s="77">
        <f t="shared" si="8"/>
        <v>5</v>
      </c>
      <c r="F102" s="77">
        <f t="shared" si="8"/>
        <v>5.32</v>
      </c>
      <c r="G102" s="77">
        <f t="shared" si="8"/>
        <v>10.77</v>
      </c>
    </row>
    <row r="103" spans="2:7" x14ac:dyDescent="0.25">
      <c r="C103" s="77">
        <f>+C102/0.25</f>
        <v>9</v>
      </c>
      <c r="D103" s="77">
        <f t="shared" ref="D103:G103" si="9">+D102/0.25</f>
        <v>12</v>
      </c>
      <c r="E103" s="77">
        <f t="shared" si="9"/>
        <v>20</v>
      </c>
      <c r="F103" s="77">
        <f t="shared" si="9"/>
        <v>21.28</v>
      </c>
      <c r="G103" s="77">
        <f t="shared" si="9"/>
        <v>43.08</v>
      </c>
    </row>
    <row r="104" spans="2:7" x14ac:dyDescent="0.25">
      <c r="C104" s="77">
        <f>+C103*1.1</f>
        <v>9.9</v>
      </c>
      <c r="D104" s="77">
        <f t="shared" ref="D104:G104" si="10">+D103*1.1</f>
        <v>13.200000000000001</v>
      </c>
      <c r="E104" s="77">
        <f t="shared" si="10"/>
        <v>22</v>
      </c>
      <c r="F104" s="77">
        <f t="shared" si="10"/>
        <v>23.408000000000005</v>
      </c>
      <c r="G104" s="77">
        <f t="shared" si="10"/>
        <v>47.388000000000005</v>
      </c>
    </row>
    <row r="105" spans="2:7" x14ac:dyDescent="0.25">
      <c r="B105" t="s">
        <v>55</v>
      </c>
      <c r="C105" s="84">
        <f>+G104+F104+D104+C104</f>
        <v>93.896000000000015</v>
      </c>
      <c r="D105" s="84"/>
      <c r="E105" s="84"/>
      <c r="F105" s="84"/>
      <c r="G105" s="84"/>
    </row>
    <row r="107" spans="2:7" x14ac:dyDescent="0.25">
      <c r="C107" s="77" t="s">
        <v>78</v>
      </c>
      <c r="D107" s="77">
        <f>+C105+C98</f>
        <v>134.50800000000001</v>
      </c>
    </row>
    <row r="108" spans="2:7" x14ac:dyDescent="0.25">
      <c r="C108" s="77" t="s">
        <v>79</v>
      </c>
      <c r="D108" s="77">
        <f>+D107*0.56</f>
        <v>75.324480000000008</v>
      </c>
    </row>
    <row r="111" spans="2:7" x14ac:dyDescent="0.25">
      <c r="E111">
        <f>4*10*4.5</f>
        <v>180</v>
      </c>
    </row>
    <row r="112" spans="2:7" x14ac:dyDescent="0.25">
      <c r="E112">
        <f>+E111/2</f>
        <v>90</v>
      </c>
    </row>
  </sheetData>
  <mergeCells count="49">
    <mergeCell ref="O21:Q21"/>
    <mergeCell ref="K21:L21"/>
    <mergeCell ref="N14:Q14"/>
    <mergeCell ref="C3:Q3"/>
    <mergeCell ref="C14:H14"/>
    <mergeCell ref="D21:H21"/>
    <mergeCell ref="J14:L14"/>
    <mergeCell ref="C5:D5"/>
    <mergeCell ref="C13:D13"/>
    <mergeCell ref="F5:G5"/>
    <mergeCell ref="I5:J5"/>
    <mergeCell ref="L5:M5"/>
    <mergeCell ref="I32:J32"/>
    <mergeCell ref="L32:M32"/>
    <mergeCell ref="C23:E24"/>
    <mergeCell ref="F23:F24"/>
    <mergeCell ref="C27:Q28"/>
    <mergeCell ref="C32:D32"/>
    <mergeCell ref="F32:G32"/>
    <mergeCell ref="O32:T32"/>
    <mergeCell ref="C44:H44"/>
    <mergeCell ref="D50:H50"/>
    <mergeCell ref="D51:H51"/>
    <mergeCell ref="P37:T37"/>
    <mergeCell ref="P38:T38"/>
    <mergeCell ref="F36:F37"/>
    <mergeCell ref="I36:I37"/>
    <mergeCell ref="I38:I39"/>
    <mergeCell ref="C53:D54"/>
    <mergeCell ref="E53:E54"/>
    <mergeCell ref="C55:D56"/>
    <mergeCell ref="E55:E56"/>
    <mergeCell ref="C57:D58"/>
    <mergeCell ref="E57:E58"/>
    <mergeCell ref="C75:D76"/>
    <mergeCell ref="E75:E76"/>
    <mergeCell ref="C79:G80"/>
    <mergeCell ref="D89:E89"/>
    <mergeCell ref="C61:O62"/>
    <mergeCell ref="C65:D65"/>
    <mergeCell ref="G72:H72"/>
    <mergeCell ref="F65:H65"/>
    <mergeCell ref="J65:K65"/>
    <mergeCell ref="N69:O69"/>
    <mergeCell ref="C91:H92"/>
    <mergeCell ref="C94:G94"/>
    <mergeCell ref="C100:G100"/>
    <mergeCell ref="C98:G98"/>
    <mergeCell ref="C105:G10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tabSelected="1" workbookViewId="0">
      <selection activeCell="E15" sqref="E15"/>
    </sheetView>
  </sheetViews>
  <sheetFormatPr baseColWidth="10" defaultRowHeight="15" x14ac:dyDescent="0.25"/>
  <cols>
    <col min="3" max="3" width="55.42578125" customWidth="1"/>
    <col min="4" max="4" width="10.5703125" customWidth="1"/>
    <col min="5" max="5" width="14.42578125" customWidth="1"/>
    <col min="6" max="6" width="17.140625" customWidth="1"/>
    <col min="7" max="7" width="18.28515625" customWidth="1"/>
  </cols>
  <sheetData>
    <row r="2" spans="2:8" ht="15.75" thickBot="1" x14ac:dyDescent="0.3"/>
    <row r="3" spans="2:8" ht="19.5" thickBot="1" x14ac:dyDescent="0.35">
      <c r="B3" s="153" t="s">
        <v>9</v>
      </c>
      <c r="C3" s="154"/>
      <c r="D3" s="154"/>
      <c r="E3" s="154"/>
      <c r="F3" s="154"/>
      <c r="G3" s="155"/>
    </row>
    <row r="5" spans="2:8" ht="15.75" thickBot="1" x14ac:dyDescent="0.3">
      <c r="B5" t="s">
        <v>0</v>
      </c>
    </row>
    <row r="6" spans="2:8" ht="15.75" thickBot="1" x14ac:dyDescent="0.3">
      <c r="B6" s="2" t="s">
        <v>1</v>
      </c>
      <c r="C6" s="20" t="s">
        <v>2</v>
      </c>
      <c r="D6" s="2" t="s">
        <v>3</v>
      </c>
      <c r="E6" s="20" t="s">
        <v>4</v>
      </c>
      <c r="F6" s="2" t="s">
        <v>5</v>
      </c>
      <c r="G6" s="21" t="s">
        <v>6</v>
      </c>
    </row>
    <row r="7" spans="2:8" ht="15.75" thickBot="1" x14ac:dyDescent="0.3">
      <c r="B7" s="17">
        <v>1</v>
      </c>
      <c r="C7" s="156" t="s">
        <v>7</v>
      </c>
      <c r="D7" s="157"/>
      <c r="E7" s="157"/>
      <c r="F7" s="157"/>
      <c r="G7" s="158"/>
    </row>
    <row r="8" spans="2:8" ht="15.75" thickBot="1" x14ac:dyDescent="0.3">
      <c r="B8" s="18">
        <v>1.1000000000000001</v>
      </c>
      <c r="C8" s="5" t="s">
        <v>16</v>
      </c>
      <c r="D8" s="4" t="s">
        <v>8</v>
      </c>
      <c r="E8" s="6">
        <f>+CANTIDADES!E2</f>
        <v>52</v>
      </c>
      <c r="F8" s="7">
        <v>4132</v>
      </c>
      <c r="G8" s="7">
        <f>+E8*F8</f>
        <v>214864</v>
      </c>
    </row>
    <row r="9" spans="2:8" ht="15.75" thickBot="1" x14ac:dyDescent="0.3">
      <c r="B9" s="17">
        <v>2</v>
      </c>
      <c r="C9" s="159" t="s">
        <v>17</v>
      </c>
      <c r="D9" s="159"/>
      <c r="E9" s="159"/>
      <c r="F9" s="159"/>
      <c r="G9" s="160"/>
    </row>
    <row r="10" spans="2:8" ht="15.75" thickBot="1" x14ac:dyDescent="0.3">
      <c r="B10" s="18">
        <v>2.1</v>
      </c>
      <c r="C10" s="8" t="s">
        <v>18</v>
      </c>
      <c r="D10" s="4" t="s">
        <v>12</v>
      </c>
      <c r="E10" s="9">
        <f>+CANTIDADES!E75</f>
        <v>16.96125</v>
      </c>
      <c r="F10" s="7">
        <v>57282</v>
      </c>
      <c r="G10" s="10">
        <f>+E10*F10</f>
        <v>971574.32250000001</v>
      </c>
    </row>
    <row r="11" spans="2:8" ht="15.75" thickBot="1" x14ac:dyDescent="0.3">
      <c r="B11" s="69">
        <v>3</v>
      </c>
      <c r="C11" s="159" t="s">
        <v>10</v>
      </c>
      <c r="D11" s="159"/>
      <c r="E11" s="159"/>
      <c r="F11" s="159"/>
      <c r="G11" s="160"/>
    </row>
    <row r="12" spans="2:8" x14ac:dyDescent="0.25">
      <c r="B12" s="67">
        <v>3.1</v>
      </c>
      <c r="C12" s="36" t="s">
        <v>11</v>
      </c>
      <c r="D12" s="12" t="s">
        <v>12</v>
      </c>
      <c r="E12" s="14">
        <f>+CANTIDADES!D89</f>
        <v>7.571200000000001</v>
      </c>
      <c r="F12" s="71">
        <v>401419</v>
      </c>
      <c r="G12" s="73">
        <f>+E12*F12</f>
        <v>3039223.5328000006</v>
      </c>
    </row>
    <row r="13" spans="2:8" x14ac:dyDescent="0.25">
      <c r="B13" s="3">
        <v>3.2</v>
      </c>
      <c r="C13" s="50" t="s">
        <v>85</v>
      </c>
      <c r="D13" s="63" t="s">
        <v>12</v>
      </c>
      <c r="E13" s="166">
        <f>+CANTIDADES!A19</f>
        <v>16.561049999999998</v>
      </c>
      <c r="F13" s="72">
        <v>742781</v>
      </c>
      <c r="G13" s="74">
        <f>+E13*F13</f>
        <v>12301233.280049998</v>
      </c>
    </row>
    <row r="14" spans="2:8" x14ac:dyDescent="0.25">
      <c r="B14" s="18">
        <v>3.3</v>
      </c>
      <c r="C14" s="50" t="s">
        <v>86</v>
      </c>
      <c r="D14" s="63" t="s">
        <v>12</v>
      </c>
      <c r="E14" s="166">
        <f>+CANTIDADES!H24</f>
        <v>9.7837000000000032</v>
      </c>
      <c r="F14" s="72">
        <v>511734</v>
      </c>
      <c r="G14" s="74">
        <f>+E14*F14</f>
        <v>5006651.935800002</v>
      </c>
      <c r="H14" s="165"/>
    </row>
    <row r="15" spans="2:8" ht="15.75" thickBot="1" x14ac:dyDescent="0.3">
      <c r="B15" s="68">
        <v>3.4</v>
      </c>
      <c r="C15" s="66" t="s">
        <v>72</v>
      </c>
      <c r="D15" s="13" t="s">
        <v>12</v>
      </c>
      <c r="E15" s="15">
        <v>90</v>
      </c>
      <c r="F15" s="70">
        <v>46209</v>
      </c>
      <c r="G15" s="75">
        <f>+E15*F15</f>
        <v>4158810</v>
      </c>
    </row>
    <row r="16" spans="2:8" ht="15.75" thickBot="1" x14ac:dyDescent="0.3">
      <c r="B16" s="19">
        <v>4</v>
      </c>
      <c r="C16" s="159" t="s">
        <v>15</v>
      </c>
      <c r="D16" s="159"/>
      <c r="E16" s="159"/>
      <c r="F16" s="159"/>
      <c r="G16" s="160"/>
    </row>
    <row r="17" spans="2:7" ht="33.75" customHeight="1" thickBot="1" x14ac:dyDescent="0.3">
      <c r="B17" s="19">
        <v>4.0999999999999996</v>
      </c>
      <c r="C17" s="164" t="s">
        <v>13</v>
      </c>
      <c r="D17" s="4" t="s">
        <v>14</v>
      </c>
      <c r="E17" s="76">
        <f>+CANTIDADES!E57+CANTIDADES!D108</f>
        <v>1659.97856</v>
      </c>
      <c r="F17" s="16">
        <v>3606</v>
      </c>
      <c r="G17" s="65">
        <f>+E17*F17</f>
        <v>5985882.6873599999</v>
      </c>
    </row>
    <row r="18" spans="2:7" ht="15.75" thickBot="1" x14ac:dyDescent="0.3">
      <c r="B18" s="106" t="s">
        <v>19</v>
      </c>
      <c r="C18" s="161"/>
      <c r="D18" s="161"/>
      <c r="E18" s="161"/>
      <c r="F18" s="162"/>
      <c r="G18" s="163">
        <f>+G17+G13+G12+G10+G8+G14+G15</f>
        <v>31678239.758510001</v>
      </c>
    </row>
    <row r="19" spans="2:7" ht="15.75" thickBot="1" x14ac:dyDescent="0.3">
      <c r="B19" s="106" t="s">
        <v>20</v>
      </c>
      <c r="C19" s="145"/>
      <c r="D19" s="145"/>
      <c r="E19" s="107"/>
      <c r="F19" s="22">
        <v>0.25</v>
      </c>
      <c r="G19" s="23">
        <f>+G18*0.25</f>
        <v>7919559.9396275003</v>
      </c>
    </row>
    <row r="20" spans="2:7" ht="15.75" thickBot="1" x14ac:dyDescent="0.3">
      <c r="B20" s="106" t="s">
        <v>21</v>
      </c>
      <c r="C20" s="145"/>
      <c r="D20" s="145"/>
      <c r="E20" s="145"/>
      <c r="F20" s="107"/>
      <c r="G20" s="24">
        <f>+G19+G18</f>
        <v>39597799.698137499</v>
      </c>
    </row>
  </sheetData>
  <mergeCells count="8">
    <mergeCell ref="B19:E19"/>
    <mergeCell ref="B20:F20"/>
    <mergeCell ref="B3:G3"/>
    <mergeCell ref="C7:G7"/>
    <mergeCell ref="C9:G9"/>
    <mergeCell ref="C11:G11"/>
    <mergeCell ref="C16:G16"/>
    <mergeCell ref="B18:F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</vt:lpstr>
      <vt:lpstr>PRESUPUESTO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2017-05-03T19:24:23Z</dcterms:created>
  <dcterms:modified xsi:type="dcterms:W3CDTF">2017-05-03T19:30:08Z</dcterms:modified>
</cp:coreProperties>
</file>